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BEL ORDOÑEZ\Desktop\COMAS CORREGIDO- 16 NOV 25\ADULTO MAYOR CORREGIDO\"/>
    </mc:Choice>
  </mc:AlternateContent>
  <bookViews>
    <workbookView xWindow="0" yWindow="0" windowWidth="28800" windowHeight="13620"/>
  </bookViews>
  <sheets>
    <sheet name="DESAGREGADO SUPERVISION" sheetId="1" r:id="rId1"/>
    <sheet name="GASTOS GENERALES SUPERVISION" sheetId="2" r:id="rId2"/>
  </sheets>
  <definedNames>
    <definedName name="_xlnm.Print_Area" localSheetId="0">'DESAGREGADO SUPERVISION'!$A$1:$J$51</definedName>
    <definedName name="_xlnm.Print_Area" localSheetId="1">'GASTOS GENERALES SUPERVISION'!$A$1:$J$22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6" i="1"/>
  <c r="I9" i="2" l="1"/>
  <c r="A3" i="2"/>
  <c r="H37" i="1"/>
  <c r="H38" i="1" s="1"/>
  <c r="H31" i="1"/>
  <c r="H33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I21" i="2"/>
  <c r="J20" i="2" s="1"/>
  <c r="I19" i="2"/>
  <c r="J18" i="2" s="1"/>
  <c r="I17" i="2"/>
  <c r="I16" i="2"/>
  <c r="I15" i="2"/>
  <c r="J14" i="2" l="1"/>
  <c r="J13" i="2" s="1"/>
  <c r="I31" i="1"/>
  <c r="I38" i="1"/>
  <c r="I16" i="1"/>
  <c r="I37" i="1"/>
  <c r="I36" i="1"/>
  <c r="I33" i="1"/>
  <c r="I18" i="1"/>
  <c r="I25" i="1" s="1"/>
  <c r="I26" i="1"/>
  <c r="I23" i="1"/>
  <c r="I22" i="1"/>
  <c r="I21" i="1"/>
  <c r="I28" i="1" s="1"/>
  <c r="I20" i="1"/>
  <c r="I27" i="1" s="1"/>
  <c r="I19" i="1"/>
  <c r="I17" i="1"/>
  <c r="I24" i="1" s="1"/>
  <c r="J15" i="1" l="1"/>
  <c r="J35" i="1"/>
  <c r="J30" i="1"/>
  <c r="J40" i="1" s="1"/>
  <c r="J14" i="1" l="1"/>
  <c r="N29" i="1"/>
  <c r="J43" i="1" l="1"/>
  <c r="J45" i="1" l="1"/>
  <c r="J44" i="1"/>
  <c r="J46" i="1" s="1"/>
  <c r="J47" i="1" s="1"/>
  <c r="K13" i="2"/>
  <c r="L13" i="2" s="1"/>
  <c r="J48" i="1" l="1"/>
  <c r="J50" i="1" s="1"/>
</calcChain>
</file>

<file path=xl/sharedStrings.xml><?xml version="1.0" encoding="utf-8"?>
<sst xmlns="http://schemas.openxmlformats.org/spreadsheetml/2006/main" count="117" uniqueCount="78">
  <si>
    <t>TIEMPO</t>
  </si>
  <si>
    <t>ITEM</t>
  </si>
  <si>
    <t>CONCEPTO</t>
  </si>
  <si>
    <t>UND</t>
  </si>
  <si>
    <t>CANTIDAD</t>
  </si>
  <si>
    <t>COSTO UNITARIO</t>
  </si>
  <si>
    <t>PARCIAL</t>
  </si>
  <si>
    <t>TOTAL</t>
  </si>
  <si>
    <t>1.1.1</t>
  </si>
  <si>
    <t>GASTOS DE VISITA A OBRA</t>
  </si>
  <si>
    <t>CAMARA FOTOGRAFICA</t>
  </si>
  <si>
    <t>COMPUTADORA</t>
  </si>
  <si>
    <t xml:space="preserve">IMPRESORA </t>
  </si>
  <si>
    <t>1.1.2</t>
  </si>
  <si>
    <t>1.1.4</t>
  </si>
  <si>
    <t>1.1.5</t>
  </si>
  <si>
    <t>MUEBLE PARA COMPUTADORA + SILLA</t>
  </si>
  <si>
    <t>PAPEL A4</t>
  </si>
  <si>
    <t>CHALECO DE INGENIERO</t>
  </si>
  <si>
    <t>CASCO DE INGENIERO</t>
  </si>
  <si>
    <t>ZAPATOS DE SEGURIDAD</t>
  </si>
  <si>
    <t>LENTES DE SEGURIDAD</t>
  </si>
  <si>
    <t>WINCHA DE 50 M</t>
  </si>
  <si>
    <t>WINCHA DE 5 M</t>
  </si>
  <si>
    <t>MATERIALES DE OFICINA (lapiceros, tinta impresora, archivadores, etc)</t>
  </si>
  <si>
    <t>MOVILIZACIÓN Y DESMOVILIZACIÓN</t>
  </si>
  <si>
    <t>MOVILIZACION Y DESMOVILIZACIÓN DE EQUIPOS Y MOBILIARIO</t>
  </si>
  <si>
    <t>JEFE DE SUPERVISIÓN</t>
  </si>
  <si>
    <t>ESPECIALISTA EN INSTALACIONES</t>
  </si>
  <si>
    <t>GASTOS ADMINISTRATIVOS DE OBRA Y OFICINA (Pagos Mensuales)</t>
  </si>
  <si>
    <t>ALQUILER DE ESTACIÓN TOTAL</t>
  </si>
  <si>
    <t>GASTOS DE LICITACION Y/O CONTRATACION</t>
  </si>
  <si>
    <t>GLB</t>
  </si>
  <si>
    <t>MLL</t>
  </si>
  <si>
    <t>PAGO DE SERVICIOS ( Internet)</t>
  </si>
  <si>
    <t>MES</t>
  </si>
  <si>
    <t>APORTE OFICINA CENTRAL (CONTADOR, SECRETARIA, SERVICIOS, UTILES DE OFICINA)</t>
  </si>
  <si>
    <t>GASTOS ADMINISTRATIVOS EN OBRA Y (MATERIALES)</t>
  </si>
  <si>
    <t xml:space="preserve">Duracion </t>
  </si>
  <si>
    <t>INCIDENCIA</t>
  </si>
  <si>
    <t>SEGURO COMPLEMENTARIO DE TRABAJO (SCTR)</t>
  </si>
  <si>
    <t>1.2.1</t>
  </si>
  <si>
    <t>1.2.2</t>
  </si>
  <si>
    <t>1.3.1</t>
  </si>
  <si>
    <t>GASTOS ADMINISTRATIVOS DE OBRAS STAFF PROFESIONALA )Pagos Mensuales)</t>
  </si>
  <si>
    <t>SEGUROS SSOMA</t>
  </si>
  <si>
    <t>EXAMEN MEDICO PREOCUPACIONL (EMPO)</t>
  </si>
  <si>
    <t>COSTO TOTAL SIN IGV</t>
  </si>
  <si>
    <t>DESAGREGADO DE GASTOS DE SUPERVISION</t>
  </si>
  <si>
    <t>FECHA</t>
  </si>
  <si>
    <t>LIMA - LIMA - COMAS</t>
  </si>
  <si>
    <t>GASTOS DE LICITACION</t>
  </si>
  <si>
    <t>1.1.3</t>
  </si>
  <si>
    <t>MESES</t>
  </si>
  <si>
    <t>COSTO DIRECTO</t>
  </si>
  <si>
    <t>GASTOS GENERALES</t>
  </si>
  <si>
    <t>UTILIDAD</t>
  </si>
  <si>
    <t xml:space="preserve">SUB TOTAL </t>
  </si>
  <si>
    <t>IGV</t>
  </si>
  <si>
    <t>GASTOS GENERALES DE SUPERVISION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</si>
  <si>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</si>
  <si>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</si>
  <si>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</si>
  <si>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</si>
  <si>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</si>
  <si>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</si>
  <si>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</si>
  <si>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</si>
  <si>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1.2.3</t>
  </si>
  <si>
    <t>1.3.2</t>
  </si>
  <si>
    <t>1.3.3</t>
  </si>
  <si>
    <t>1.3.4</t>
  </si>
  <si>
    <t>GASTOS DE SUPERVISION</t>
  </si>
  <si>
    <t>DESAGREGADO DE GASTOS GENERALES DE SUPERVISION</t>
  </si>
  <si>
    <t>TARIFA MENSUAL DE COSTO DE SUPERVISIÓN</t>
  </si>
  <si>
    <t>CREACION DEL SERVICIO DE PRACTICA DEPORTIVA Y/O RECREATIVA EN CASA INTEGRAL DEL ADULTO MAYOR EN LA URB. SANTA ISOLINA II ETAPA - ZONAL 11, DISTRITO DE COMAS DE LA PROVINCIA DE LIMA DEL DEPARTAMENTO DE LIMA, CON CUI N° 2678790</t>
  </si>
  <si>
    <t>ASISTENTE DE SUPERVISION</t>
  </si>
  <si>
    <t>GASTOS DE ENTREGA DE OBRA (Replanteo, 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</si>
</sst>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Courier New"/>
      <family val="3"/>
    </font>
    <font>
      <b/>
      <sz val="10"/>
      <color theme="1"/>
      <name val="Courier New"/>
      <family val="3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164" fontId="8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justify" wrapText="1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4" fillId="0" borderId="0" xfId="0" applyFont="1"/>
    <xf numFmtId="0" fontId="6" fillId="0" borderId="0" xfId="1" applyFont="1" applyAlignment="1"/>
    <xf numFmtId="2" fontId="7" fillId="0" borderId="0" xfId="1" applyNumberFormat="1" applyFont="1" applyAlignment="1">
      <alignment horizontal="center" vertical="center"/>
    </xf>
    <xf numFmtId="164" fontId="7" fillId="0" borderId="0" xfId="2" applyFont="1" applyFill="1" applyBorder="1" applyAlignment="1"/>
    <xf numFmtId="0" fontId="3" fillId="0" borderId="0" xfId="0" applyFont="1" applyAlignment="1">
      <alignment horizontal="right"/>
    </xf>
    <xf numFmtId="0" fontId="9" fillId="0" borderId="0" xfId="1" applyFont="1" applyAlignment="1"/>
    <xf numFmtId="0" fontId="9" fillId="0" borderId="6" xfId="1" applyFont="1" applyBorder="1" applyAlignment="1"/>
    <xf numFmtId="0" fontId="9" fillId="0" borderId="7" xfId="1" applyFont="1" applyBorder="1" applyAlignment="1"/>
    <xf numFmtId="0" fontId="11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2" fillId="0" borderId="9" xfId="1" applyFont="1" applyBorder="1" applyAlignment="1">
      <alignment horizontal="right"/>
    </xf>
    <xf numFmtId="0" fontId="13" fillId="0" borderId="9" xfId="1" applyFont="1" applyBorder="1" applyAlignment="1">
      <alignment horizontal="center"/>
    </xf>
    <xf numFmtId="0" fontId="9" fillId="0" borderId="9" xfId="1" applyFont="1" applyBorder="1" applyAlignment="1"/>
    <xf numFmtId="0" fontId="9" fillId="0" borderId="10" xfId="1" applyFont="1" applyBorder="1" applyAlignment="1"/>
    <xf numFmtId="4" fontId="14" fillId="2" borderId="1" xfId="0" applyNumberFormat="1" applyFont="1" applyFill="1" applyBorder="1"/>
    <xf numFmtId="4" fontId="15" fillId="0" borderId="1" xfId="0" applyNumberFormat="1" applyFont="1" applyBorder="1"/>
    <xf numFmtId="4" fontId="0" fillId="0" borderId="0" xfId="0" applyNumberFormat="1"/>
    <xf numFmtId="17" fontId="3" fillId="0" borderId="0" xfId="0" applyNumberFormat="1" applyFont="1"/>
    <xf numFmtId="0" fontId="3" fillId="0" borderId="11" xfId="0" applyFont="1" applyBorder="1"/>
    <xf numFmtId="0" fontId="4" fillId="0" borderId="0" xfId="0" applyFont="1" applyBorder="1"/>
    <xf numFmtId="0" fontId="3" fillId="0" borderId="0" xfId="0" applyFont="1" applyBorder="1"/>
    <xf numFmtId="17" fontId="3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6" fillId="0" borderId="11" xfId="1" applyFont="1" applyBorder="1" applyAlignment="1"/>
    <xf numFmtId="0" fontId="6" fillId="0" borderId="0" xfId="1" applyFont="1" applyBorder="1" applyAlignment="1"/>
    <xf numFmtId="2" fontId="7" fillId="0" borderId="0" xfId="1" applyNumberFormat="1" applyFont="1" applyBorder="1" applyAlignment="1">
      <alignment horizontal="center" vertical="center"/>
    </xf>
    <xf numFmtId="0" fontId="9" fillId="0" borderId="11" xfId="1" applyFont="1" applyBorder="1" applyAlignment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1" fillId="0" borderId="11" xfId="0" applyFont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4" fontId="0" fillId="0" borderId="7" xfId="0" applyNumberFormat="1" applyBorder="1"/>
    <xf numFmtId="9" fontId="0" fillId="0" borderId="0" xfId="3" applyFont="1" applyBorder="1"/>
    <xf numFmtId="4" fontId="0" fillId="0" borderId="12" xfId="0" applyNumberFormat="1" applyBorder="1"/>
    <xf numFmtId="0" fontId="14" fillId="0" borderId="11" xfId="0" applyFont="1" applyBorder="1"/>
    <xf numFmtId="0" fontId="14" fillId="0" borderId="0" xfId="0" applyFont="1" applyBorder="1"/>
    <xf numFmtId="4" fontId="14" fillId="0" borderId="12" xfId="0" applyNumberFormat="1" applyFont="1" applyBorder="1"/>
    <xf numFmtId="0" fontId="1" fillId="0" borderId="2" xfId="0" applyFont="1" applyBorder="1"/>
    <xf numFmtId="0" fontId="1" fillId="0" borderId="3" xfId="0" applyFont="1" applyBorder="1"/>
    <xf numFmtId="4" fontId="1" fillId="0" borderId="4" xfId="0" applyNumberFormat="1" applyFont="1" applyBorder="1"/>
    <xf numFmtId="4" fontId="1" fillId="3" borderId="1" xfId="0" applyNumberFormat="1" applyFont="1" applyFill="1" applyBorder="1"/>
    <xf numFmtId="0" fontId="15" fillId="0" borderId="2" xfId="0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15" fillId="0" borderId="4" xfId="0" applyFont="1" applyBorder="1" applyAlignment="1">
      <alignment horizontal="right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justify" vertical="center" wrapText="1"/>
    </xf>
    <xf numFmtId="0" fontId="18" fillId="0" borderId="0" xfId="0" applyFont="1" applyBorder="1" applyAlignment="1">
      <alignment horizontal="justify" vertical="center" wrapText="1"/>
    </xf>
  </cellXfs>
  <cellStyles count="4">
    <cellStyle name="Millares 2" xfId="2"/>
    <cellStyle name="Normal" xfId="0" builtinId="0"/>
    <cellStyle name="Normal 2 3" xfId="1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zoomScaleNormal="100" zoomScaleSheetLayoutView="100" workbookViewId="0">
      <selection activeCell="G34" sqref="G34"/>
    </sheetView>
  </sheetViews>
  <sheetFormatPr baseColWidth="10" defaultRowHeight="15" x14ac:dyDescent="0.25"/>
  <cols>
    <col min="1" max="1" width="3.28515625" customWidth="1"/>
    <col min="2" max="2" width="10.5703125" customWidth="1"/>
    <col min="3" max="3" width="47.42578125" customWidth="1"/>
    <col min="10" max="10" width="13" bestFit="1" customWidth="1"/>
  </cols>
  <sheetData>
    <row r="1" spans="1:11" s="14" customFormat="1" ht="13.5" customHeight="1" x14ac:dyDescent="0.25">
      <c r="A1" s="65" t="s">
        <v>48</v>
      </c>
      <c r="B1" s="65"/>
      <c r="C1" s="65"/>
      <c r="D1" s="65"/>
      <c r="E1" s="65"/>
      <c r="F1" s="65"/>
      <c r="G1" s="65"/>
      <c r="H1" s="65"/>
      <c r="I1" s="65"/>
      <c r="J1" s="65"/>
    </row>
    <row r="2" spans="1:11" s="14" customFormat="1" ht="13.5" customHeigh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1" s="14" customFormat="1" ht="13.5" customHeight="1" x14ac:dyDescent="0.25">
      <c r="A3" s="66" t="s">
        <v>75</v>
      </c>
      <c r="B3" s="66"/>
      <c r="C3" s="66"/>
      <c r="D3" s="66"/>
      <c r="E3" s="66"/>
      <c r="F3" s="66"/>
      <c r="G3" s="66"/>
      <c r="H3" s="66"/>
      <c r="I3" s="66"/>
      <c r="J3" s="66"/>
    </row>
    <row r="4" spans="1:11" s="14" customFormat="1" ht="13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</row>
    <row r="5" spans="1:11" s="14" customFormat="1" ht="13.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1" s="16" customFormat="1" ht="15.75" x14ac:dyDescent="0.25">
      <c r="A6" s="15" t="s">
        <v>50</v>
      </c>
      <c r="C6" s="15"/>
      <c r="D6" s="15"/>
      <c r="F6" s="15" t="s">
        <v>49</v>
      </c>
      <c r="H6" s="33">
        <v>45962</v>
      </c>
      <c r="I6" s="20"/>
    </row>
    <row r="7" spans="1:11" s="17" customFormat="1" ht="13.5" x14ac:dyDescent="0.25">
      <c r="E7" s="18"/>
      <c r="F7" s="18"/>
      <c r="G7" s="19"/>
    </row>
    <row r="8" spans="1:11" s="21" customFormat="1" ht="15.75" x14ac:dyDescent="0.25">
      <c r="B8" s="63"/>
      <c r="C8" s="64"/>
      <c r="D8" s="64"/>
      <c r="E8" s="64"/>
      <c r="F8" s="64"/>
      <c r="G8" s="64"/>
      <c r="H8" s="64"/>
      <c r="I8" s="22"/>
      <c r="J8" s="23"/>
    </row>
    <row r="9" spans="1:11" s="21" customFormat="1" ht="15.75" x14ac:dyDescent="0.25">
      <c r="B9" s="24"/>
      <c r="C9" s="25"/>
      <c r="D9" s="25"/>
      <c r="E9" s="25"/>
      <c r="F9" s="25"/>
      <c r="G9" s="28"/>
      <c r="H9" s="26" t="s">
        <v>38</v>
      </c>
      <c r="I9" s="27">
        <v>6</v>
      </c>
      <c r="J9" s="29" t="s">
        <v>53</v>
      </c>
    </row>
    <row r="11" spans="1:11" ht="25.15" customHeight="1" x14ac:dyDescent="0.25">
      <c r="B11" s="7" t="s">
        <v>1</v>
      </c>
      <c r="C11" s="7" t="s">
        <v>2</v>
      </c>
      <c r="D11" s="7" t="s">
        <v>3</v>
      </c>
      <c r="E11" s="7" t="s">
        <v>4</v>
      </c>
      <c r="F11" s="7" t="s">
        <v>39</v>
      </c>
      <c r="G11" s="8" t="s">
        <v>5</v>
      </c>
      <c r="H11" s="7" t="s">
        <v>0</v>
      </c>
      <c r="I11" s="7" t="s">
        <v>6</v>
      </c>
      <c r="J11" s="7" t="s">
        <v>7</v>
      </c>
    </row>
    <row r="12" spans="1:11" ht="4.9000000000000004" customHeight="1" x14ac:dyDescent="0.25">
      <c r="B12" s="3"/>
      <c r="C12" s="3"/>
      <c r="D12" s="2"/>
      <c r="E12" s="2"/>
      <c r="F12" s="2"/>
      <c r="G12" s="2"/>
      <c r="H12" s="2"/>
      <c r="I12" s="2"/>
      <c r="J12" s="2"/>
    </row>
    <row r="13" spans="1:11" x14ac:dyDescent="0.25">
      <c r="B13" s="1"/>
      <c r="C13" s="1"/>
      <c r="D13" s="1"/>
      <c r="E13" s="11"/>
      <c r="F13" s="11"/>
      <c r="G13" s="11"/>
      <c r="H13" s="11"/>
      <c r="I13" s="11"/>
      <c r="J13" s="11"/>
    </row>
    <row r="14" spans="1:11" ht="15.75" x14ac:dyDescent="0.25">
      <c r="B14" s="6">
        <v>1</v>
      </c>
      <c r="C14" s="6" t="s">
        <v>72</v>
      </c>
      <c r="D14" s="2"/>
      <c r="E14" s="2"/>
      <c r="F14" s="2"/>
      <c r="G14" s="2"/>
      <c r="H14" s="2"/>
      <c r="I14" s="2"/>
      <c r="J14" s="30">
        <f>J15+J30+J35</f>
        <v>150975</v>
      </c>
      <c r="K14" s="32"/>
    </row>
    <row r="15" spans="1:11" x14ac:dyDescent="0.25">
      <c r="B15" s="4">
        <v>1.1000000000000001</v>
      </c>
      <c r="C15" s="4" t="s">
        <v>37</v>
      </c>
      <c r="D15" s="1"/>
      <c r="E15" s="11"/>
      <c r="F15" s="11"/>
      <c r="G15" s="11"/>
      <c r="H15" s="11"/>
      <c r="I15" s="11"/>
      <c r="J15" s="12">
        <f>SUM(I16:I28)</f>
        <v>9975</v>
      </c>
    </row>
    <row r="16" spans="1:11" x14ac:dyDescent="0.25">
      <c r="B16" s="1" t="s">
        <v>8</v>
      </c>
      <c r="C16" s="1" t="s">
        <v>10</v>
      </c>
      <c r="D16" s="9" t="s">
        <v>3</v>
      </c>
      <c r="E16" s="11">
        <v>1</v>
      </c>
      <c r="F16" s="11">
        <v>0.2</v>
      </c>
      <c r="G16" s="11">
        <v>100</v>
      </c>
      <c r="H16" s="11">
        <f>I9</f>
        <v>6</v>
      </c>
      <c r="I16" s="11">
        <f>ROUND(E16*F16*G16*H16:H16,2)</f>
        <v>120</v>
      </c>
      <c r="J16" s="11"/>
    </row>
    <row r="17" spans="2:14" x14ac:dyDescent="0.25">
      <c r="B17" s="1" t="s">
        <v>13</v>
      </c>
      <c r="C17" s="1" t="s">
        <v>11</v>
      </c>
      <c r="D17" s="9" t="s">
        <v>3</v>
      </c>
      <c r="E17" s="11">
        <v>3</v>
      </c>
      <c r="F17" s="11">
        <v>0.2</v>
      </c>
      <c r="G17" s="11">
        <v>400</v>
      </c>
      <c r="H17" s="11">
        <f>H16</f>
        <v>6</v>
      </c>
      <c r="I17" s="11">
        <f t="shared" ref="I17:I27" si="0">ROUND(E17*F17*G17*H17:H17,2)</f>
        <v>1440</v>
      </c>
      <c r="J17" s="11"/>
    </row>
    <row r="18" spans="2:14" x14ac:dyDescent="0.25">
      <c r="B18" s="1" t="s">
        <v>52</v>
      </c>
      <c r="C18" s="1" t="s">
        <v>12</v>
      </c>
      <c r="D18" s="9" t="s">
        <v>3</v>
      </c>
      <c r="E18" s="11">
        <v>1</v>
      </c>
      <c r="F18" s="11">
        <v>0.2</v>
      </c>
      <c r="G18" s="11">
        <v>500</v>
      </c>
      <c r="H18" s="11">
        <f t="shared" ref="H18:H28" si="1">H17</f>
        <v>6</v>
      </c>
      <c r="I18" s="11">
        <f>ROUND(E18*F18*G18*H18:H18,2)</f>
        <v>600</v>
      </c>
      <c r="J18" s="11"/>
    </row>
    <row r="19" spans="2:14" x14ac:dyDescent="0.25">
      <c r="B19" s="1" t="s">
        <v>14</v>
      </c>
      <c r="C19" s="1" t="s">
        <v>16</v>
      </c>
      <c r="D19" s="9" t="s">
        <v>3</v>
      </c>
      <c r="E19" s="11">
        <v>2</v>
      </c>
      <c r="F19" s="11">
        <v>0.2</v>
      </c>
      <c r="G19" s="11">
        <v>250</v>
      </c>
      <c r="H19" s="11">
        <f t="shared" si="1"/>
        <v>6</v>
      </c>
      <c r="I19" s="11">
        <f t="shared" si="0"/>
        <v>600</v>
      </c>
      <c r="J19" s="11"/>
    </row>
    <row r="20" spans="2:14" x14ac:dyDescent="0.25">
      <c r="B20" s="1" t="s">
        <v>15</v>
      </c>
      <c r="C20" s="1" t="s">
        <v>17</v>
      </c>
      <c r="D20" s="9" t="s">
        <v>33</v>
      </c>
      <c r="E20" s="11">
        <v>2</v>
      </c>
      <c r="F20" s="11">
        <v>1</v>
      </c>
      <c r="G20" s="11">
        <v>30</v>
      </c>
      <c r="H20" s="11">
        <f t="shared" si="1"/>
        <v>6</v>
      </c>
      <c r="I20" s="11">
        <f t="shared" si="0"/>
        <v>360</v>
      </c>
      <c r="J20" s="11"/>
    </row>
    <row r="21" spans="2:14" x14ac:dyDescent="0.25">
      <c r="B21" s="1" t="s">
        <v>60</v>
      </c>
      <c r="C21" s="1" t="s">
        <v>18</v>
      </c>
      <c r="D21" s="9" t="s">
        <v>3</v>
      </c>
      <c r="E21" s="11">
        <v>6</v>
      </c>
      <c r="F21" s="11">
        <v>0.5</v>
      </c>
      <c r="G21" s="11">
        <v>70</v>
      </c>
      <c r="H21" s="11">
        <f t="shared" si="1"/>
        <v>6</v>
      </c>
      <c r="I21" s="11">
        <f t="shared" si="0"/>
        <v>1260</v>
      </c>
      <c r="J21" s="11"/>
    </row>
    <row r="22" spans="2:14" x14ac:dyDescent="0.25">
      <c r="B22" s="1" t="s">
        <v>61</v>
      </c>
      <c r="C22" s="1" t="s">
        <v>19</v>
      </c>
      <c r="D22" s="9" t="s">
        <v>3</v>
      </c>
      <c r="E22" s="11">
        <v>6</v>
      </c>
      <c r="F22" s="11">
        <v>0.25</v>
      </c>
      <c r="G22" s="11">
        <v>35</v>
      </c>
      <c r="H22" s="11">
        <f t="shared" si="1"/>
        <v>6</v>
      </c>
      <c r="I22" s="11">
        <f t="shared" si="0"/>
        <v>315</v>
      </c>
      <c r="J22" s="11"/>
    </row>
    <row r="23" spans="2:14" x14ac:dyDescent="0.25">
      <c r="B23" s="1" t="s">
        <v>62</v>
      </c>
      <c r="C23" s="1" t="s">
        <v>20</v>
      </c>
      <c r="D23" s="9" t="s">
        <v>3</v>
      </c>
      <c r="E23" s="11">
        <v>6</v>
      </c>
      <c r="F23" s="11">
        <v>0.25</v>
      </c>
      <c r="G23" s="11">
        <v>50</v>
      </c>
      <c r="H23" s="11">
        <f t="shared" si="1"/>
        <v>6</v>
      </c>
      <c r="I23" s="11">
        <f t="shared" si="0"/>
        <v>450</v>
      </c>
      <c r="J23" s="11"/>
    </row>
    <row r="24" spans="2:14" x14ac:dyDescent="0.25">
      <c r="B24" s="1" t="s">
        <v>63</v>
      </c>
      <c r="C24" s="1" t="s">
        <v>21</v>
      </c>
      <c r="D24" s="9" t="s">
        <v>3</v>
      </c>
      <c r="E24" s="11">
        <v>6</v>
      </c>
      <c r="F24" s="11">
        <v>1</v>
      </c>
      <c r="G24" s="11">
        <v>15</v>
      </c>
      <c r="H24" s="11">
        <f t="shared" si="1"/>
        <v>6</v>
      </c>
      <c r="I24" s="11">
        <f t="shared" si="0"/>
        <v>540</v>
      </c>
      <c r="J24" s="11"/>
    </row>
    <row r="25" spans="2:14" x14ac:dyDescent="0.25">
      <c r="B25" s="1" t="s">
        <v>64</v>
      </c>
      <c r="C25" s="1" t="s">
        <v>22</v>
      </c>
      <c r="D25" s="9" t="s">
        <v>3</v>
      </c>
      <c r="E25" s="11">
        <v>1</v>
      </c>
      <c r="F25" s="11">
        <v>0.5</v>
      </c>
      <c r="G25" s="11">
        <v>50</v>
      </c>
      <c r="H25" s="11">
        <f t="shared" si="1"/>
        <v>6</v>
      </c>
      <c r="I25" s="11">
        <f t="shared" si="0"/>
        <v>150</v>
      </c>
      <c r="J25" s="11"/>
    </row>
    <row r="26" spans="2:14" x14ac:dyDescent="0.25">
      <c r="B26" s="1" t="s">
        <v>65</v>
      </c>
      <c r="C26" s="1" t="s">
        <v>23</v>
      </c>
      <c r="D26" s="9" t="s">
        <v>3</v>
      </c>
      <c r="E26" s="11">
        <v>6</v>
      </c>
      <c r="F26" s="11">
        <v>1</v>
      </c>
      <c r="G26" s="11">
        <v>15</v>
      </c>
      <c r="H26" s="11">
        <f t="shared" si="1"/>
        <v>6</v>
      </c>
      <c r="I26" s="11">
        <f t="shared" si="0"/>
        <v>540</v>
      </c>
      <c r="J26" s="11"/>
    </row>
    <row r="27" spans="2:14" x14ac:dyDescent="0.25">
      <c r="B27" s="1" t="s">
        <v>66</v>
      </c>
      <c r="C27" s="1" t="s">
        <v>24</v>
      </c>
      <c r="D27" s="9" t="s">
        <v>32</v>
      </c>
      <c r="E27" s="11">
        <v>1</v>
      </c>
      <c r="F27" s="11">
        <v>1</v>
      </c>
      <c r="G27" s="11">
        <v>300</v>
      </c>
      <c r="H27" s="11">
        <f t="shared" si="1"/>
        <v>6</v>
      </c>
      <c r="I27" s="11">
        <f t="shared" si="0"/>
        <v>1800</v>
      </c>
      <c r="J27" s="11"/>
    </row>
    <row r="28" spans="2:14" x14ac:dyDescent="0.25">
      <c r="B28" s="1" t="s">
        <v>67</v>
      </c>
      <c r="C28" s="1" t="s">
        <v>40</v>
      </c>
      <c r="D28" s="9" t="s">
        <v>35</v>
      </c>
      <c r="E28" s="11">
        <v>6</v>
      </c>
      <c r="F28" s="11">
        <v>1</v>
      </c>
      <c r="G28" s="11">
        <v>50</v>
      </c>
      <c r="H28" s="11">
        <f t="shared" si="1"/>
        <v>6</v>
      </c>
      <c r="I28" s="11">
        <f t="shared" ref="I28" si="2">ROUND(E28*F28*G28*H28:H28,2)</f>
        <v>1800</v>
      </c>
      <c r="J28" s="11"/>
      <c r="N28">
        <v>47355</v>
      </c>
    </row>
    <row r="29" spans="2:14" x14ac:dyDescent="0.25">
      <c r="B29" s="1"/>
      <c r="C29" s="1"/>
      <c r="D29" s="9"/>
      <c r="E29" s="11"/>
      <c r="F29" s="11"/>
      <c r="G29" s="11"/>
      <c r="H29" s="11"/>
      <c r="I29" s="11"/>
      <c r="J29" s="11"/>
      <c r="N29" s="32" t="e">
        <f>N28-#REF!</f>
        <v>#REF!</v>
      </c>
    </row>
    <row r="30" spans="2:14" s="5" customFormat="1" x14ac:dyDescent="0.25">
      <c r="B30" s="4">
        <v>1.2</v>
      </c>
      <c r="C30" s="4" t="s">
        <v>44</v>
      </c>
      <c r="D30" s="13"/>
      <c r="E30" s="12"/>
      <c r="F30" s="12"/>
      <c r="G30" s="12"/>
      <c r="H30" s="12"/>
      <c r="I30" s="12"/>
      <c r="J30" s="12">
        <f>SUM(I31:I33)</f>
        <v>132000</v>
      </c>
    </row>
    <row r="31" spans="2:14" x14ac:dyDescent="0.25">
      <c r="B31" s="1" t="s">
        <v>41</v>
      </c>
      <c r="C31" s="1" t="s">
        <v>27</v>
      </c>
      <c r="D31" s="9" t="s">
        <v>35</v>
      </c>
      <c r="E31" s="11">
        <v>1</v>
      </c>
      <c r="F31" s="11">
        <v>1</v>
      </c>
      <c r="G31" s="11">
        <v>10000</v>
      </c>
      <c r="H31" s="11">
        <f>I9</f>
        <v>6</v>
      </c>
      <c r="I31" s="11">
        <f>ROUND(E31*F31*G31*H31:H31,2)</f>
        <v>60000</v>
      </c>
      <c r="J31" s="11"/>
    </row>
    <row r="32" spans="2:14" x14ac:dyDescent="0.25">
      <c r="B32" s="1" t="s">
        <v>42</v>
      </c>
      <c r="C32" s="1" t="s">
        <v>28</v>
      </c>
      <c r="D32" s="9" t="s">
        <v>35</v>
      </c>
      <c r="E32" s="11">
        <v>1</v>
      </c>
      <c r="F32" s="11">
        <v>1</v>
      </c>
      <c r="G32" s="11">
        <v>7000</v>
      </c>
      <c r="H32" s="11">
        <v>6</v>
      </c>
      <c r="I32" s="11">
        <f>ROUND(E32*F32*G32*H32:H32,2)</f>
        <v>42000</v>
      </c>
      <c r="J32" s="11"/>
    </row>
    <row r="33" spans="2:10" x14ac:dyDescent="0.25">
      <c r="B33" s="1" t="s">
        <v>68</v>
      </c>
      <c r="C33" s="1" t="s">
        <v>76</v>
      </c>
      <c r="D33" s="9" t="s">
        <v>35</v>
      </c>
      <c r="E33" s="11">
        <v>1</v>
      </c>
      <c r="F33" s="11">
        <v>1</v>
      </c>
      <c r="G33" s="11">
        <v>5000</v>
      </c>
      <c r="H33" s="11">
        <f>H31</f>
        <v>6</v>
      </c>
      <c r="I33" s="11">
        <f>ROUND(E33*F33*G33*H33:H33,2)</f>
        <v>30000</v>
      </c>
      <c r="J33" s="11"/>
    </row>
    <row r="34" spans="2:10" x14ac:dyDescent="0.25">
      <c r="B34" s="1"/>
      <c r="C34" s="1"/>
      <c r="D34" s="9"/>
      <c r="E34" s="11"/>
      <c r="F34" s="11"/>
      <c r="G34" s="11"/>
      <c r="H34" s="11"/>
      <c r="I34" s="11"/>
      <c r="J34" s="11"/>
    </row>
    <row r="35" spans="2:10" s="5" customFormat="1" x14ac:dyDescent="0.25">
      <c r="B35" s="4">
        <v>1.3</v>
      </c>
      <c r="C35" s="4" t="s">
        <v>29</v>
      </c>
      <c r="D35" s="13"/>
      <c r="E35" s="12"/>
      <c r="F35" s="12"/>
      <c r="G35" s="12"/>
      <c r="H35" s="12"/>
      <c r="I35" s="12"/>
      <c r="J35" s="12">
        <f>SUM(I36:I38)</f>
        <v>9000</v>
      </c>
    </row>
    <row r="36" spans="2:10" x14ac:dyDescent="0.25">
      <c r="B36" s="1" t="s">
        <v>69</v>
      </c>
      <c r="C36" s="1" t="s">
        <v>34</v>
      </c>
      <c r="D36" s="9" t="s">
        <v>35</v>
      </c>
      <c r="E36" s="11">
        <v>1</v>
      </c>
      <c r="F36" s="11">
        <v>1</v>
      </c>
      <c r="G36" s="11">
        <v>150</v>
      </c>
      <c r="H36" s="11">
        <f>H33</f>
        <v>6</v>
      </c>
      <c r="I36" s="11">
        <f t="shared" ref="I36:I37" si="3">ROUND(E36*F36*G36*H36:H36,2)</f>
        <v>900</v>
      </c>
      <c r="J36" s="11"/>
    </row>
    <row r="37" spans="2:10" x14ac:dyDescent="0.25">
      <c r="B37" s="1" t="s">
        <v>70</v>
      </c>
      <c r="C37" s="1" t="s">
        <v>30</v>
      </c>
      <c r="D37" s="9" t="s">
        <v>35</v>
      </c>
      <c r="E37" s="11">
        <v>0.5</v>
      </c>
      <c r="F37" s="11">
        <v>1</v>
      </c>
      <c r="G37" s="11">
        <v>1500</v>
      </c>
      <c r="H37" s="11">
        <f t="shared" ref="H37:H38" si="4">H36</f>
        <v>6</v>
      </c>
      <c r="I37" s="11">
        <f t="shared" si="3"/>
        <v>4500</v>
      </c>
      <c r="J37" s="11"/>
    </row>
    <row r="38" spans="2:10" ht="30" x14ac:dyDescent="0.25">
      <c r="B38" s="1" t="s">
        <v>71</v>
      </c>
      <c r="C38" s="10" t="s">
        <v>36</v>
      </c>
      <c r="D38" s="9" t="s">
        <v>35</v>
      </c>
      <c r="E38" s="11">
        <v>0.2</v>
      </c>
      <c r="F38" s="11">
        <v>1</v>
      </c>
      <c r="G38" s="11">
        <v>3000</v>
      </c>
      <c r="H38" s="11">
        <f t="shared" si="4"/>
        <v>6</v>
      </c>
      <c r="I38" s="11">
        <f>ROUND(E38*F38*G38*H38:H38,2)</f>
        <v>3600</v>
      </c>
      <c r="J38" s="11"/>
    </row>
    <row r="39" spans="2:10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8.75" x14ac:dyDescent="0.3">
      <c r="B40" s="60" t="s">
        <v>47</v>
      </c>
      <c r="C40" s="61"/>
      <c r="D40" s="61"/>
      <c r="E40" s="61"/>
      <c r="F40" s="61"/>
      <c r="G40" s="61"/>
      <c r="H40" s="61"/>
      <c r="I40" s="62"/>
      <c r="J40" s="31">
        <f>SUM(J15:J35)</f>
        <v>150975</v>
      </c>
    </row>
    <row r="43" spans="2:10" x14ac:dyDescent="0.25">
      <c r="B43" s="48" t="s">
        <v>54</v>
      </c>
      <c r="C43" s="49"/>
      <c r="D43" s="49"/>
      <c r="E43" s="49"/>
      <c r="F43" s="49"/>
      <c r="G43" s="49"/>
      <c r="H43" s="49"/>
      <c r="I43" s="49"/>
      <c r="J43" s="50">
        <f>J40</f>
        <v>150975</v>
      </c>
    </row>
    <row r="44" spans="2:10" x14ac:dyDescent="0.25">
      <c r="B44" s="43" t="s">
        <v>55</v>
      </c>
      <c r="C44" s="44"/>
      <c r="D44" s="44"/>
      <c r="E44" s="44"/>
      <c r="F44" s="44"/>
      <c r="G44" s="44"/>
      <c r="H44" s="51">
        <v>0.08</v>
      </c>
      <c r="I44" s="44"/>
      <c r="J44" s="52">
        <f>ROUND(J43*H44,2)</f>
        <v>12078</v>
      </c>
    </row>
    <row r="45" spans="2:10" x14ac:dyDescent="0.25">
      <c r="B45" s="43" t="s">
        <v>56</v>
      </c>
      <c r="C45" s="44"/>
      <c r="D45" s="44"/>
      <c r="E45" s="44"/>
      <c r="F45" s="44"/>
      <c r="G45" s="44"/>
      <c r="H45" s="51">
        <v>7.0000000000000007E-2</v>
      </c>
      <c r="I45" s="44"/>
      <c r="J45" s="52">
        <f>ROUND(J43*H45,2)</f>
        <v>10568.25</v>
      </c>
    </row>
    <row r="46" spans="2:10" x14ac:dyDescent="0.25">
      <c r="B46" s="43" t="s">
        <v>57</v>
      </c>
      <c r="C46" s="44"/>
      <c r="D46" s="44"/>
      <c r="E46" s="44"/>
      <c r="F46" s="44"/>
      <c r="G46" s="44"/>
      <c r="H46" s="51"/>
      <c r="I46" s="44"/>
      <c r="J46" s="52">
        <f>SUM(J43:J45)</f>
        <v>173621.25</v>
      </c>
    </row>
    <row r="47" spans="2:10" x14ac:dyDescent="0.25">
      <c r="B47" s="43" t="s">
        <v>58</v>
      </c>
      <c r="C47" s="44"/>
      <c r="D47" s="44"/>
      <c r="E47" s="44"/>
      <c r="F47" s="44"/>
      <c r="G47" s="44"/>
      <c r="H47" s="51">
        <v>0.18</v>
      </c>
      <c r="I47" s="44"/>
      <c r="J47" s="52">
        <f>ROUND(J46*H47,2)</f>
        <v>31251.83</v>
      </c>
    </row>
    <row r="48" spans="2:10" ht="15.75" x14ac:dyDescent="0.25">
      <c r="B48" s="53" t="s">
        <v>7</v>
      </c>
      <c r="C48" s="54"/>
      <c r="D48" s="54"/>
      <c r="E48" s="54"/>
      <c r="F48" s="54"/>
      <c r="G48" s="54"/>
      <c r="H48" s="54"/>
      <c r="I48" s="54"/>
      <c r="J48" s="55">
        <f>SUM(J46:J47)</f>
        <v>204873.08000000002</v>
      </c>
    </row>
    <row r="49" spans="2:10" x14ac:dyDescent="0.25">
      <c r="B49" s="43"/>
      <c r="C49" s="44"/>
      <c r="D49" s="44"/>
      <c r="E49" s="44"/>
      <c r="F49" s="44"/>
      <c r="G49" s="44"/>
      <c r="H49" s="44"/>
      <c r="I49" s="44"/>
      <c r="J49" s="45"/>
    </row>
    <row r="50" spans="2:10" x14ac:dyDescent="0.25">
      <c r="B50" s="56" t="s">
        <v>74</v>
      </c>
      <c r="C50" s="57"/>
      <c r="D50" s="57"/>
      <c r="E50" s="57"/>
      <c r="F50" s="57"/>
      <c r="G50" s="57"/>
      <c r="H50" s="57"/>
      <c r="I50" s="57"/>
      <c r="J50" s="58">
        <f>ROUND(J48/I9,2)</f>
        <v>34145.51</v>
      </c>
    </row>
  </sheetData>
  <mergeCells count="4">
    <mergeCell ref="B40:I40"/>
    <mergeCell ref="B8:H8"/>
    <mergeCell ref="A1:J2"/>
    <mergeCell ref="A3:J5"/>
  </mergeCells>
  <pageMargins left="0.7" right="0.7" top="0.75" bottom="0.75" header="0.3" footer="0.3"/>
  <pageSetup paperSize="9" scale="55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BreakPreview" zoomScale="98" zoomScaleNormal="100" zoomScaleSheetLayoutView="98" workbookViewId="0">
      <selection activeCell="G22" sqref="G22"/>
    </sheetView>
  </sheetViews>
  <sheetFormatPr baseColWidth="10" defaultRowHeight="15" x14ac:dyDescent="0.25"/>
  <cols>
    <col min="1" max="1" width="2.42578125" customWidth="1"/>
    <col min="3" max="3" width="44.7109375" customWidth="1"/>
  </cols>
  <sheetData>
    <row r="1" spans="1:12" s="14" customFormat="1" ht="13.5" customHeight="1" x14ac:dyDescent="0.25">
      <c r="A1" s="67" t="s">
        <v>73</v>
      </c>
      <c r="B1" s="68"/>
      <c r="C1" s="68"/>
      <c r="D1" s="68"/>
      <c r="E1" s="68"/>
      <c r="F1" s="68"/>
      <c r="G1" s="68"/>
      <c r="H1" s="68"/>
      <c r="I1" s="68"/>
      <c r="J1" s="68"/>
    </row>
    <row r="2" spans="1:12" s="14" customFormat="1" ht="13.5" customHeight="1" x14ac:dyDescent="0.25">
      <c r="A2" s="69"/>
      <c r="B2" s="70"/>
      <c r="C2" s="70"/>
      <c r="D2" s="70"/>
      <c r="E2" s="70"/>
      <c r="F2" s="70"/>
      <c r="G2" s="70"/>
      <c r="H2" s="70"/>
      <c r="I2" s="70"/>
      <c r="J2" s="70"/>
    </row>
    <row r="3" spans="1:12" s="14" customFormat="1" ht="13.5" customHeight="1" x14ac:dyDescent="0.25">
      <c r="A3" s="71" t="str">
        <f>'DESAGREGADO SUPERVISION'!A3:J5</f>
        <v>CREACION DEL SERVICIO DE PRACTICA DEPORTIVA Y/O RECREATIVA EN CASA INTEGRAL DEL ADULTO MAYOR EN LA URB. SANTA ISOLINA II ETAPA - ZONAL 11, DISTRITO DE COMAS DE LA PROVINCIA DE LIMA DEL DEPARTAMENTO DE LIMA, CON CUI N° 2678790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s="14" customFormat="1" ht="13.5" customHeight="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</row>
    <row r="5" spans="1:12" s="14" customFormat="1" ht="13.5" customHeigh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</row>
    <row r="6" spans="1:12" s="16" customFormat="1" ht="15.75" x14ac:dyDescent="0.25">
      <c r="A6" s="34" t="s">
        <v>50</v>
      </c>
      <c r="B6" s="35"/>
      <c r="C6" s="36"/>
      <c r="D6" s="36"/>
      <c r="E6" s="35"/>
      <c r="F6" s="36" t="s">
        <v>49</v>
      </c>
      <c r="G6" s="35"/>
      <c r="H6" s="37">
        <v>45962</v>
      </c>
      <c r="I6" s="38"/>
      <c r="J6" s="35"/>
    </row>
    <row r="7" spans="1:12" s="17" customFormat="1" ht="13.5" x14ac:dyDescent="0.25">
      <c r="A7" s="39"/>
      <c r="B7" s="40"/>
      <c r="C7" s="40"/>
      <c r="D7" s="40"/>
      <c r="E7" s="41"/>
      <c r="F7" s="41"/>
      <c r="G7" s="19"/>
      <c r="H7" s="40"/>
      <c r="I7" s="40"/>
      <c r="J7" s="40"/>
    </row>
    <row r="8" spans="1:12" s="21" customFormat="1" ht="6" customHeight="1" x14ac:dyDescent="0.25">
      <c r="A8" s="42"/>
      <c r="B8" s="63"/>
      <c r="C8" s="64"/>
      <c r="D8" s="64"/>
      <c r="E8" s="64"/>
      <c r="F8" s="64"/>
      <c r="G8" s="64"/>
      <c r="H8" s="64"/>
      <c r="I8" s="22"/>
      <c r="J8" s="23"/>
    </row>
    <row r="9" spans="1:12" s="21" customFormat="1" ht="15.75" x14ac:dyDescent="0.25">
      <c r="A9" s="42"/>
      <c r="B9" s="24"/>
      <c r="C9" s="25"/>
      <c r="D9" s="25"/>
      <c r="E9" s="25"/>
      <c r="F9" s="25"/>
      <c r="G9" s="28"/>
      <c r="H9" s="26" t="s">
        <v>38</v>
      </c>
      <c r="I9" s="27">
        <f>'DESAGREGADO SUPERVISION'!I9</f>
        <v>6</v>
      </c>
      <c r="J9" s="29" t="s">
        <v>53</v>
      </c>
    </row>
    <row r="10" spans="1:12" x14ac:dyDescent="0.25">
      <c r="A10" s="43"/>
      <c r="B10" s="44"/>
      <c r="C10" s="44"/>
      <c r="D10" s="44"/>
      <c r="E10" s="44"/>
      <c r="F10" s="44"/>
      <c r="G10" s="44"/>
      <c r="H10" s="44"/>
      <c r="I10" s="44"/>
      <c r="J10" s="44"/>
    </row>
    <row r="11" spans="1:12" ht="25.15" customHeight="1" x14ac:dyDescent="0.25">
      <c r="A11" s="43"/>
      <c r="B11" s="7" t="s">
        <v>1</v>
      </c>
      <c r="C11" s="7" t="s">
        <v>2</v>
      </c>
      <c r="D11" s="7" t="s">
        <v>3</v>
      </c>
      <c r="E11" s="7" t="s">
        <v>4</v>
      </c>
      <c r="F11" s="7" t="s">
        <v>39</v>
      </c>
      <c r="G11" s="8" t="s">
        <v>5</v>
      </c>
      <c r="H11" s="7" t="s">
        <v>0</v>
      </c>
      <c r="I11" s="7" t="s">
        <v>6</v>
      </c>
      <c r="J11" s="7" t="s">
        <v>7</v>
      </c>
    </row>
    <row r="12" spans="1:12" ht="12.6" customHeight="1" x14ac:dyDescent="0.25">
      <c r="A12" s="43"/>
      <c r="B12" s="44"/>
      <c r="C12" s="44"/>
      <c r="D12" s="44"/>
      <c r="E12" s="44"/>
      <c r="F12" s="44"/>
      <c r="G12" s="44"/>
      <c r="H12" s="44"/>
      <c r="I12" s="44"/>
      <c r="J12" s="12"/>
    </row>
    <row r="13" spans="1:12" ht="28.15" customHeight="1" x14ac:dyDescent="0.25">
      <c r="A13" s="43"/>
      <c r="B13" s="6">
        <v>1</v>
      </c>
      <c r="C13" s="6" t="s">
        <v>59</v>
      </c>
      <c r="D13" s="2"/>
      <c r="E13" s="2"/>
      <c r="F13" s="2"/>
      <c r="G13" s="2"/>
      <c r="H13" s="2"/>
      <c r="I13" s="2"/>
      <c r="J13" s="59">
        <f>J14+J18+J20</f>
        <v>12078</v>
      </c>
      <c r="K13" s="32">
        <f>'DESAGREGADO SUPERVISION'!J44</f>
        <v>12078</v>
      </c>
      <c r="L13" s="32">
        <f>K13-J13</f>
        <v>0</v>
      </c>
    </row>
    <row r="14" spans="1:12" x14ac:dyDescent="0.25">
      <c r="A14" s="43"/>
      <c r="B14" s="4">
        <v>1.1000000000000001</v>
      </c>
      <c r="C14" s="4" t="s">
        <v>31</v>
      </c>
      <c r="D14" s="1"/>
      <c r="E14" s="11"/>
      <c r="F14" s="11"/>
      <c r="G14" s="11"/>
      <c r="H14" s="11"/>
      <c r="I14" s="11"/>
      <c r="J14" s="12">
        <f>SUM(I15:I17)</f>
        <v>8598</v>
      </c>
    </row>
    <row r="15" spans="1:12" x14ac:dyDescent="0.25">
      <c r="A15" s="43"/>
      <c r="B15" s="1" t="s">
        <v>8</v>
      </c>
      <c r="C15" s="1" t="s">
        <v>51</v>
      </c>
      <c r="D15" s="9" t="s">
        <v>32</v>
      </c>
      <c r="E15" s="11">
        <v>1</v>
      </c>
      <c r="F15" s="11">
        <v>1</v>
      </c>
      <c r="G15" s="11">
        <v>5598</v>
      </c>
      <c r="H15" s="11">
        <v>1</v>
      </c>
      <c r="I15" s="11">
        <f>ROUND(E15*F15*G15*H15:H15,2)</f>
        <v>5598</v>
      </c>
      <c r="J15" s="11"/>
    </row>
    <row r="16" spans="1:12" x14ac:dyDescent="0.25">
      <c r="A16" s="43"/>
      <c r="B16" s="1" t="s">
        <v>13</v>
      </c>
      <c r="C16" s="1" t="s">
        <v>9</v>
      </c>
      <c r="D16" s="9" t="s">
        <v>32</v>
      </c>
      <c r="E16" s="11">
        <v>1</v>
      </c>
      <c r="F16" s="11">
        <v>1</v>
      </c>
      <c r="G16" s="11">
        <v>1000</v>
      </c>
      <c r="H16" s="11">
        <v>1</v>
      </c>
      <c r="I16" s="11">
        <f>ROUND(E16*F16*G16*H16:H16,2)</f>
        <v>1000</v>
      </c>
      <c r="J16" s="11"/>
    </row>
    <row r="17" spans="1:10" x14ac:dyDescent="0.25">
      <c r="A17" s="43"/>
      <c r="B17" s="1" t="s">
        <v>52</v>
      </c>
      <c r="C17" s="1" t="s">
        <v>77</v>
      </c>
      <c r="D17" s="9" t="s">
        <v>32</v>
      </c>
      <c r="E17" s="11">
        <v>1</v>
      </c>
      <c r="F17" s="11">
        <v>1</v>
      </c>
      <c r="G17" s="11">
        <v>2000</v>
      </c>
      <c r="H17" s="11">
        <v>1</v>
      </c>
      <c r="I17" s="11">
        <f>ROUND(E17*F17*G17*H17:H17,2)</f>
        <v>2000</v>
      </c>
      <c r="J17" s="11"/>
    </row>
    <row r="18" spans="1:10" s="5" customFormat="1" x14ac:dyDescent="0.25">
      <c r="A18" s="46"/>
      <c r="B18" s="4">
        <v>1.2</v>
      </c>
      <c r="C18" s="4" t="s">
        <v>25</v>
      </c>
      <c r="D18" s="13"/>
      <c r="E18" s="12"/>
      <c r="F18" s="12"/>
      <c r="G18" s="12"/>
      <c r="H18" s="12"/>
      <c r="I18" s="12"/>
      <c r="J18" s="12">
        <f>SUM(I19:I19)</f>
        <v>2500</v>
      </c>
    </row>
    <row r="19" spans="1:10" x14ac:dyDescent="0.25">
      <c r="A19" s="43"/>
      <c r="B19" s="1" t="s">
        <v>42</v>
      </c>
      <c r="C19" s="1" t="s">
        <v>26</v>
      </c>
      <c r="D19" s="9" t="s">
        <v>32</v>
      </c>
      <c r="E19" s="11">
        <v>1</v>
      </c>
      <c r="F19" s="11">
        <v>1</v>
      </c>
      <c r="G19" s="11">
        <v>2500</v>
      </c>
      <c r="H19" s="11">
        <v>1</v>
      </c>
      <c r="I19" s="11">
        <f>ROUND(E19*F19*G19*H19:H19,2)</f>
        <v>2500</v>
      </c>
      <c r="J19" s="11"/>
    </row>
    <row r="20" spans="1:10" s="5" customFormat="1" x14ac:dyDescent="0.25">
      <c r="A20" s="46"/>
      <c r="B20" s="4">
        <v>1.3</v>
      </c>
      <c r="C20" s="4" t="s">
        <v>45</v>
      </c>
      <c r="D20" s="13"/>
      <c r="E20" s="12"/>
      <c r="F20" s="12"/>
      <c r="G20" s="12"/>
      <c r="H20" s="12"/>
      <c r="I20" s="12"/>
      <c r="J20" s="12">
        <f>SUM(I21:I22)</f>
        <v>980</v>
      </c>
    </row>
    <row r="21" spans="1:10" x14ac:dyDescent="0.25">
      <c r="A21" s="43"/>
      <c r="B21" s="1" t="s">
        <v>43</v>
      </c>
      <c r="C21" s="1" t="s">
        <v>46</v>
      </c>
      <c r="D21" s="9" t="s">
        <v>32</v>
      </c>
      <c r="E21" s="11">
        <v>1</v>
      </c>
      <c r="F21" s="11">
        <v>1</v>
      </c>
      <c r="G21" s="11">
        <v>980</v>
      </c>
      <c r="H21" s="11">
        <v>1</v>
      </c>
      <c r="I21" s="11">
        <f>ROUND(E21*F21*G21*H21:H21,2)</f>
        <v>980</v>
      </c>
      <c r="J21" s="11"/>
    </row>
    <row r="22" spans="1:10" x14ac:dyDescent="0.25">
      <c r="A22" s="47"/>
      <c r="B22" s="1"/>
      <c r="C22" s="1"/>
      <c r="D22" s="9"/>
      <c r="E22" s="11"/>
      <c r="F22" s="11"/>
      <c r="G22" s="11"/>
      <c r="H22" s="11"/>
      <c r="I22" s="11"/>
      <c r="J22" s="11"/>
    </row>
  </sheetData>
  <mergeCells count="3">
    <mergeCell ref="A1:J2"/>
    <mergeCell ref="A3:J5"/>
    <mergeCell ref="B8:H8"/>
  </mergeCells>
  <pageMargins left="0.7" right="0.7" top="0.75" bottom="0.75" header="0.3" footer="0.3"/>
  <pageSetup paperSize="9" scale="58" orientation="portrait" horizontalDpi="360" verticalDpi="36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DESAGREGADO SUPERVISION</vt:lpstr>
      <vt:lpstr>GASTOS GENERALES SUPERVISION</vt:lpstr>
      <vt:lpstr>'DESAGREGADO SUPERVISION'!Área_de_impresión</vt:lpstr>
      <vt:lpstr>'GASTOS GENERALES SUPERVISION'!Área_de_impresión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MABEL ORDOÑEZ</cp:lastModifiedBy>
  <dcterms:created xsi:type="dcterms:W3CDTF">2025-11-06T22:03:23Z</dcterms:created>
  <dcterms:modified xsi:type="dcterms:W3CDTF">2025-11-17T14:10:49Z</dcterms:modified>
</cp:coreProperties>
</file>